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MartaW\Desktop\MARTA CUW\131 ZAM.PUBL\Przetargi\2025\projekt 6.11 EFS Plus\ZSiPO Barlinek\samoch+mechan - drobnica\do ogłoszenia\"/>
    </mc:Choice>
  </mc:AlternateContent>
  <xr:revisionPtr revIDLastSave="0" documentId="13_ncr:1_{34C7382D-FC95-43EC-A102-31614C595D40}" xr6:coauthVersionLast="47" xr6:coauthVersionMax="47" xr10:uidLastSave="{00000000-0000-0000-0000-000000000000}"/>
  <bookViews>
    <workbookView xWindow="-120" yWindow="-120" windowWidth="29040" windowHeight="15840" xr2:uid="{00000000-000D-0000-FFFF-FFFF00000000}"/>
  </bookViews>
  <sheets>
    <sheet name="Arkusz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 l="1"/>
  <c r="E11" i="1"/>
  <c r="E10" i="1"/>
  <c r="E9" i="1"/>
  <c r="E8" i="1"/>
  <c r="E3" i="1"/>
  <c r="E13" i="1" s="1"/>
  <c r="E4" i="1"/>
  <c r="E5" i="1"/>
  <c r="E6" i="1"/>
  <c r="E7" i="1"/>
  <c r="E12" i="1"/>
</calcChain>
</file>

<file path=xl/sharedStrings.xml><?xml version="1.0" encoding="utf-8"?>
<sst xmlns="http://schemas.openxmlformats.org/spreadsheetml/2006/main" count="21" uniqueCount="21">
  <si>
    <t xml:space="preserve">lp. </t>
  </si>
  <si>
    <t>szt.</t>
  </si>
  <si>
    <t>wartość netto</t>
  </si>
  <si>
    <t>Załącznik nr 1a do zapytania ofertowego - formularz cenowo-asortymentowy</t>
  </si>
  <si>
    <t>SUMA</t>
  </si>
  <si>
    <t>przedmiot zamówienia</t>
  </si>
  <si>
    <t>cena netto za sztukę</t>
  </si>
  <si>
    <t>stawka VAT w  %</t>
  </si>
  <si>
    <t>cena brutto za sztukę</t>
  </si>
  <si>
    <t>cena brutto za wszystkie sztuki</t>
  </si>
  <si>
    <t>Specyfikacja oferowanego przez Wykonawcę towaru (nazwa, model, producent)</t>
  </si>
  <si>
    <r>
      <rPr>
        <b/>
        <sz val="11"/>
        <color theme="1"/>
        <rFont val="Calibri"/>
        <family val="2"/>
        <charset val="238"/>
        <scheme val="minor"/>
      </rPr>
      <t>zestaw kluczy:</t>
    </r>
    <r>
      <rPr>
        <sz val="11"/>
        <color theme="1"/>
        <rFont val="Calibri"/>
        <family val="2"/>
        <charset val="238"/>
        <scheme val="minor"/>
      </rPr>
      <t xml:space="preserve"> płasko-oczkowe 6 - 19 mm, nasadki 8 - 19 mm: Zestaw zawiera: Zestaw kluczy 220 elementów 1/2", 3/8", 1/4": Klucze płasko-oczkowe (12 szt.) zakres 8–22 mm, Nasadki sześciokątne 1/2" (13 szt.) 10–27 mm, 3/8" (10 szt.) 10–19 mm, 1/4" (13 szt.) 4–14 mm, Nasadki długie 1/2" (5 szt.) 16–22 mm, 3/8" (6 szt.) 10–15 mm, 1/4" (7 szt.) 4–10 mm, Grzechotki (3 szt.) 1/4" (155 mm), 3/8" (200 mm), 1/2" (255 mm), Pokrętła z zabierakiem 1/2" – 250 mm, 1/4" – 150 mm, Nasadki do świec 1/2" (2 szt.) 16, 21 mm, 3/8" (1 szt.) 18 mm, Przeguby uniwersalne (3 szt.) 1/4", 3/8", 1/2", Przedłużki 1/2" (2 szt.) 125, 250 mm, 3/8" (1 szt.) 150 mm, 1/4" (2 szt.) 50, 100 mm, Nasadki TORX 1/2" (3 szt.) E20–E24, 3/8" (6 szt.) E10–E18, 1/4" (5 szt.) E4–E8, Nasadki do bitów 1/2" (2 szt.) T55, T60, Klucze imbusowe (7 szt.) 1,27–5 mm, Bity 5/16" (30 szt.) H5.5, H6, H6.5, H7, H8; M5, M6, M8, M10; T25, T27, T30, T35, T40, T45; T27H, T30H, T35H, T40H, T45H; PH3, PH4; PZ3, PZ4; SL6, SL6.5, SL8, 1/4" (44 szt.) H5.5, H6, H6.5, H7, H8; M5, M6, M8, M10; T25, T27, T30, T35, T40, T45; PH1, PH2, PH3; PZ1, PZ2, PZ3; SL6, SL6.5, SL8; H3H, H4H, H5H, H6H; S1–S2, SL4–8 mm, T6–10 mm, Y1–3 mm, Dodatkowe akcesoria: magnetyczny uchwyt obrotowy na bity 1/4", adaptery do wkrętarki (3 szt.) 1/4", 3/8", 1/2", uchwyty do końcówek (3 szt.), Zestaw wkrętaków (9 szt.) końcówki płaskie i krzyżowe, materiał grotu stal S2, typ końcówki magnetyczna, uchwyt dwumateriałowy TPR odporny na chemikalia, oleje i smary, Gwarancja producenta min. 20 lat.</t>
    </r>
  </si>
  <si>
    <r>
      <rPr>
        <b/>
        <sz val="11"/>
        <color theme="1"/>
        <rFont val="Calibri"/>
        <family val="2"/>
        <charset val="238"/>
        <scheme val="minor"/>
      </rPr>
      <t>zestaw noży tokarskich składanych:</t>
    </r>
    <r>
      <rPr>
        <sz val="11"/>
        <color theme="1"/>
        <rFont val="Calibri"/>
        <family val="2"/>
        <charset val="238"/>
        <scheme val="minor"/>
      </rPr>
      <t xml:space="preserve"> nóż tokarski 20 x 20 mm 28 szt: Zestaw noży tokarskich składanych, nóż tokarski 20 x 20 mm, twardość minimum 45HRC, dobra wytrzymałość i długa żywotność; zawartość zestawu: klucze 7 szt., ostrza minimum 14 szt. zapakowane w pudełeczku; noże 20 mm: SCLCL2020K09 – 150 mm, SDNCN2020K11 – 150 mm, SWGCR2020K06 – 150 mm, SDJCR2020K11 – 150 mm, SCLCR2020K09 – 150 mm, MGEHR2020-4 – 150 mm, SER2020K16 – 150 mm. Wszystkie wskazania znaków towarowych, patentów, pochodzenia lub modeli mają charakter przykładowy i służą jedynie doprecyzowaniu minimalnych parametrów technicznych. Zamawiający dopuszcza rozwiązania równoważne, spełniające co najmniej wskazane parametry.</t>
    </r>
  </si>
  <si>
    <r>
      <t xml:space="preserve">płytki widiowe wieloostrzowe do noży tokarskich:  </t>
    </r>
    <r>
      <rPr>
        <sz val="11"/>
        <color theme="1"/>
        <rFont val="Calibri"/>
        <family val="2"/>
        <charset val="238"/>
        <scheme val="minor"/>
      </rPr>
      <t>Zestaw minimum 10 wymiennych płytek do noży tokarskich; zawartość kompletu: minimum 10 wymiennych płyt z węglika C6 pokrytych TiN CCMT09T304, sorter do przechowywania płytek.Wszystkie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</si>
  <si>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zestaw tulei morsa</t>
    </r>
    <r>
      <rPr>
        <sz val="11"/>
        <color theme="1"/>
        <rFont val="Calibri"/>
        <family val="2"/>
        <charset val="238"/>
        <scheme val="minor"/>
      </rPr>
      <t xml:space="preserve"> 5/4 4/3 3/2 2/1 tuleja redukcyjna morse'a wybijaki klin. Zestaw tulei redukcyjnych morse'a 5/4 4/3 3/2 2/1 tuleja redukcja + wybijaki
Wykonane z wysokiej jakości hartowanej stali. 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</si>
  <si>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uchwyt wiertarski samozaciskowy b16 + trzpień mk3</t>
    </r>
    <r>
      <rPr>
        <sz val="11"/>
        <color theme="1"/>
        <rFont val="Calibri"/>
        <family val="2"/>
        <charset val="238"/>
        <scheme val="minor"/>
      </rPr>
      <t xml:space="preserve">. Uchwyt wiertarski samozaciskowy B16 1-16 mm z trzpieniem Morse'a MK3 (z płetwą); parametry uchwytu: wysokość minimum 100 mm, wysokość z wysuniętymi szczękami 115 mm, średnica korpusu minimum 48 mm, średnica podstawy 47 mm, mocowanie na stożek B16 – otwór 16 mm, mocowanie wierteł 1–16 mm; parametry trzpienia: rozmiar MT-MK3 (20–24 mm), stożek B16 (do otworu w uchwycie 16 mm), długość 131 mm, </t>
    </r>
    <r>
      <rPr>
        <b/>
        <sz val="11"/>
        <color theme="1"/>
        <rFont val="Calibri"/>
        <family val="2"/>
        <charset val="238"/>
        <scheme val="minor"/>
      </rPr>
      <t>rodzaj trzpienia Morse'a z płetwą:</t>
    </r>
    <r>
      <rPr>
        <sz val="11"/>
        <color theme="1"/>
        <rFont val="Calibri"/>
        <family val="2"/>
        <charset val="238"/>
        <scheme val="minor"/>
      </rPr>
      <t xml:space="preserve"> wykonane z wysokiej jakości hartowanej stali.Wszystkie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</si>
  <si>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imadło maszynowe obrotowe szczęki 125 mm frezarskie:</t>
    </r>
    <r>
      <rPr>
        <sz val="11"/>
        <color theme="1"/>
        <rFont val="Calibri"/>
        <family val="2"/>
        <charset val="238"/>
        <scheme val="minor"/>
      </rPr>
      <t xml:space="preserve"> Imadło maszynowe 125 mm z podstawą obrotową do frezarki/wiertarki; specyfikacja: imadło maszynowe z podstawą obrotową, waga minimum 14 kg, kostki ustalające 14 mm, grubość szczęk 11 mm, maksymalne rozsunięcie szczęk 105 mm, szerokość szczęk 125 mm, głębokość szczęk 42 mm, wysokość od góry szczęk z odkręconą podstawą 94 mm, wysokość od góry szczęk z założoną podstawą 126 mm; w zestawie imadło z podstawą obrotową, korba, kostki do ustawiania w kanałkach teowych; imadło z możliwością odkręcania od podstawy, kostki pasujące do imadła i podstawy, kanałki do odpływu chłodziwa, podstawa obracana o 360°, czytelna skala obrotu imadła. 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</si>
  <si>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akumulatorowa szlifierka oscylacyjna 18v:</t>
    </r>
    <r>
      <rPr>
        <sz val="11"/>
        <color theme="1"/>
        <rFont val="Calibri"/>
        <family val="2"/>
        <charset val="238"/>
        <scheme val="minor"/>
      </rPr>
      <t xml:space="preserve"> Wyposażenie standardowe: Akumulatorowa szlifierka oscylacyjna 18V typ DELTA, Akumulator 1x min 2Ah, Torba lub walizka do przechowywania, Dwie wymienne końcówki, Zestaw startowy – papier ścierny 10 szt (P60, P80, P120, P240), System mocowania materiału ściernego - mocowanie na rzepy, Uszczelniony przełącznik, Wbudowany system zbierania pyłu z workiem lub możliwość podłączenia odkurzacza, Akumulator litowo-jonowy bez efektu pamięci (minimalne samorozładowanie), Wskaźnik stanu naładowania, Średnica ruchu oscylacyjnego - 2 mm, Długość powierzchni szlifowania – 135 mm, Szerokość powierzchni szlifowania - 95 mm, Informacje dodatkowe: regulacja obrotów, Dane techniczne: Prędkość bez obciążenia: 9000–12000 obr/min, Waga produktu: do 1 kg (komplet do 2,5 kg).Wszystkie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</si>
  <si>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zestaw narzędzi:</t>
    </r>
    <r>
      <rPr>
        <sz val="11"/>
        <color theme="1"/>
        <rFont val="Calibri"/>
        <family val="2"/>
        <charset val="238"/>
        <scheme val="minor"/>
      </rPr>
      <t xml:space="preserve"> klucze nasadowe 60 sztuk torx imbus młotek szczypce nóż + walizka uniwersalny z kluczami nasadowymi 56 el. Walizka: Tak, Zestaw zawiera minimum 116 elementów: Chwytak magnetyczny 160–610 mm, Młotek 400 g, Klucz nastawny 250 mm, Wkrętaki w zestawie: 6 szt., Wkrętak w zestawie: PH1x38 mm, Wkrętak w zestawie: PH2x100 mm, Wkrętak w zestawie: PH2x150 mm, Wkrętak w zestawie: Wkrętak do nasadek 1/4", Wkrętak w zestawie: 5.0x38 mm, Wkrętak w zestawie: 6.0x100 mm, Szczypce w zestawie: boczne 160 mm, Szczypce w zestawie: do rur 250 mm, Nasadka w zestawie: 1/2", do świec, rozmiar: 16 mm, Nasadka w zestawie: 1/2", do świec, rozmiar: 21 mm, Nasadka w zestawie: 1/4" krótkie, rozmiary: 8, 9, 10, 11, 12, 13, 14, Nasadka w zestawie: 1/2" krótkie, rozmiary: 10, 11, 12, 13, 14, 15, 16, 17, 18, 19, 20, 21, 22, 24, 27, Grzechotka w zestawie: 1/2", 72 zęby, Grzechotka w zestawie: 1/4", 72 zęby, Adapter w zestawie: 1/4" adapter do bitów, Ilość kluczy imbusowych w zestawie: 9 szt., Końcówki wkrętakowe w zestawie: FD 3, 4x2, 5.5x2, 6.5, 7x2, 8, 9; PZ0, 1x2, 2x2, 3x2; PH0, 1x2, 2x2, 3x2, Przedłużka w zestawie: 1/2" 125, 250 mm, Przedłużka w zestawie: 1/4" 50 mm, Przegub w zestawie: 1/2", uniwersalny, Przegub w zestawie: 1/4", uniwersalny, Pokrętło w zestawie: 1/4" pokrętło typ "T", Klucze płasko-oczkowe w zestawie: 8, 9, 10, 11, 12, 13, 14, 15, 16, 17, 18, 19 mm, Ilość sztuk w zestawie: 143 szt., Materiał wykonania produktu: stal chromowo-wanadowa (CrV), Końcówki wkrętakowe w zestawie: H 3x2, 4x2, 5x2, 6, 7, 8; H (with hole) 4, 5, 6, 7, 8, Końcówki wkrętakowe w zestawie: T 3, 4, 5, 6, 7, 8, 9, 10, 15, 20, 25x2, 27x2, 30x2; TT 8x2, 9x2, 10x2, 15, 20, 25, 27, 30, Klucze imbusowe w zestawie: 1.5, 2, 2.5, 3, 4, 5, 6, 8, 10 mm, Szczypce w zestawie: uniwersalne 160 mm, Końcówki wkrętakowe w zestawie: TRI-WING 1, 2, 3, 4; TORQ 6, 8, 10; SL 4, 6, 8, 10, Gwarancja producenta: min. 20 lat.Wszystkie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</si>
  <si>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zestaw wierteł do metalu hss-tin</t>
    </r>
    <r>
      <rPr>
        <sz val="11"/>
        <color theme="1"/>
        <rFont val="Calibri"/>
        <family val="2"/>
        <charset val="238"/>
        <scheme val="minor"/>
      </rPr>
      <t xml:space="preserve"> 1-13mm 25szt d-72235 z uchwytem wiertarskim samozaciskowym b18 + trzpień mk4. do metalu 1 hss-tin 1-13mm 25szt z uchwytem wiertarskim samozaciskowym b18 + trzpień mk4. Wszystkie wskazania znaków towarowych, patentów, pochodzenia lub modeli mają charakter przykładowy i służą jedynie doprecyzowaniu minimalnych parametrów technicznych. Zamawiający dopuszcza rozwiązania równoważne, spełniające co najmniej wskazane parametry.</t>
    </r>
  </si>
  <si>
    <r>
      <rPr>
        <b/>
        <sz val="11"/>
        <color theme="1"/>
        <rFont val="Calibri"/>
        <family val="2"/>
        <charset val="238"/>
        <scheme val="minor"/>
      </rPr>
      <t>zestaw gwintowników i narzynek</t>
    </r>
    <r>
      <rPr>
        <sz val="11"/>
        <color theme="1"/>
        <rFont val="Calibri"/>
        <family val="2"/>
        <charset val="238"/>
        <scheme val="minor"/>
      </rPr>
      <t xml:space="preserve"> m3-m12, 32 cz. Kalibrowniki. Dane techniczne: Rozmiar gwintu M3–M12, Skok gwintu 0,5–1,75, Materiał: stal szybkotnąca HSS, przymiar oraz wkrętak ze stali 45#, Zakres dostawy: Narzynki i gwintowniki M3–M12 (32 elementy), gwintowniki M3, M4, M5, M6, M8, M10, M12, narzynka M3, M4, M5, M6, M8, M10, M12, kalibrowniki, oprawka do narzynek, uchwyt do gwintowników, wkrętak do mocowania narzynek, metalowa walizka, instrukcja obsługi. Wszystkie wskazania znaków towarowych, patentów, pochodzenia lub modeli mają charakter przykładowy i służą jedynie doprecyzowaniu minimalnych parametrów technicznych. Zamawiający dopuszcza rozwiązania równoważne, spełniające co najmniej wskazane parametry.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</si>
</sst>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z_ł"/>
  </numFmts>
  <fonts count="5"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2"/>
      <color theme="1"/>
      <name val="Calibri"/>
      <family val="2"/>
      <charset val="238"/>
      <scheme val="minor"/>
    </font>
    <font>
      <sz val="12"/>
      <color theme="1"/>
      <name val="Calibri"/>
      <family val="2"/>
      <charset val="238"/>
      <scheme val="minor"/>
    </font>
  </fonts>
  <fills count="4">
    <fill>
      <patternFill patternType="none"/>
    </fill>
    <fill>
      <patternFill patternType="gray125"/>
    </fill>
    <fill>
      <patternFill patternType="solid">
        <fgColor theme="7" tint="0.79998168889431442"/>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top"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10"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164"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0" fontId="4" fillId="0" borderId="1" xfId="0" applyFont="1" applyBorder="1" applyAlignment="1">
      <alignment vertical="top" wrapText="1"/>
    </xf>
    <xf numFmtId="0" fontId="4" fillId="3" borderId="1" xfId="0" applyFont="1" applyFill="1" applyBorder="1" applyAlignment="1">
      <alignment vertical="top"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8"/>
  <sheetViews>
    <sheetView tabSelected="1" view="pageBreakPreview" zoomScale="70" zoomScaleNormal="50" zoomScaleSheetLayoutView="70" zoomScalePageLayoutView="112" workbookViewId="0">
      <selection activeCell="B25" sqref="B25"/>
    </sheetView>
  </sheetViews>
  <sheetFormatPr defaultRowHeight="15" x14ac:dyDescent="0.25"/>
  <cols>
    <col min="1" max="1" width="4" style="1" customWidth="1"/>
    <col min="2" max="2" width="89.5703125" style="1" customWidth="1"/>
    <col min="3" max="3" width="4.7109375" style="1" customWidth="1"/>
    <col min="4" max="4" width="12.28515625" style="1" customWidth="1"/>
    <col min="5" max="8" width="21.85546875" style="1" customWidth="1"/>
    <col min="9" max="9" width="67.140625" style="3" customWidth="1"/>
    <col min="10" max="10" width="9" customWidth="1"/>
  </cols>
  <sheetData>
    <row r="1" spans="1:9" ht="24" customHeight="1" x14ac:dyDescent="0.25">
      <c r="A1" s="18" t="s">
        <v>3</v>
      </c>
      <c r="B1" s="19"/>
      <c r="C1" s="19"/>
      <c r="D1" s="19"/>
      <c r="E1" s="19"/>
      <c r="F1" s="19"/>
      <c r="G1" s="19"/>
      <c r="H1" s="19"/>
      <c r="I1" s="19"/>
    </row>
    <row r="2" spans="1:9" ht="31.5" x14ac:dyDescent="0.25">
      <c r="A2" s="7" t="s">
        <v>0</v>
      </c>
      <c r="B2" s="7" t="s">
        <v>5</v>
      </c>
      <c r="C2" s="7" t="s">
        <v>1</v>
      </c>
      <c r="D2" s="7" t="s">
        <v>6</v>
      </c>
      <c r="E2" s="7" t="s">
        <v>2</v>
      </c>
      <c r="F2" s="7" t="s">
        <v>7</v>
      </c>
      <c r="G2" s="7" t="s">
        <v>8</v>
      </c>
      <c r="H2" s="7" t="s">
        <v>9</v>
      </c>
      <c r="I2" s="8" t="s">
        <v>10</v>
      </c>
    </row>
    <row r="3" spans="1:9" ht="150.75" customHeight="1" x14ac:dyDescent="0.25">
      <c r="A3" s="4">
        <v>1</v>
      </c>
      <c r="B3" s="16" t="s">
        <v>12</v>
      </c>
      <c r="C3" s="16">
        <v>4</v>
      </c>
      <c r="D3" s="5">
        <v>0</v>
      </c>
      <c r="E3" s="5">
        <f>C3*D3</f>
        <v>0</v>
      </c>
      <c r="F3" s="9"/>
      <c r="G3" s="10">
        <v>0</v>
      </c>
      <c r="H3" s="10">
        <v>0</v>
      </c>
      <c r="I3" s="14"/>
    </row>
    <row r="4" spans="1:9" ht="114" customHeight="1" x14ac:dyDescent="0.25">
      <c r="A4" s="4">
        <v>2</v>
      </c>
      <c r="B4" s="17" t="s">
        <v>13</v>
      </c>
      <c r="C4" s="16">
        <v>4</v>
      </c>
      <c r="D4" s="5">
        <v>0</v>
      </c>
      <c r="E4" s="5">
        <f t="shared" ref="E4:E12" si="0">D4*C4</f>
        <v>0</v>
      </c>
      <c r="F4" s="9"/>
      <c r="G4" s="10">
        <v>0</v>
      </c>
      <c r="H4" s="10">
        <v>0</v>
      </c>
      <c r="I4" s="14"/>
    </row>
    <row r="5" spans="1:9" ht="101.25" customHeight="1" x14ac:dyDescent="0.25">
      <c r="A5" s="4">
        <v>3</v>
      </c>
      <c r="B5" s="16" t="s">
        <v>14</v>
      </c>
      <c r="C5" s="16">
        <v>4</v>
      </c>
      <c r="D5" s="5">
        <v>0</v>
      </c>
      <c r="E5" s="5">
        <f t="shared" si="0"/>
        <v>0</v>
      </c>
      <c r="F5" s="9"/>
      <c r="G5" s="10">
        <v>0</v>
      </c>
      <c r="H5" s="10">
        <v>0</v>
      </c>
      <c r="I5" s="14"/>
    </row>
    <row r="6" spans="1:9" ht="156.75" customHeight="1" x14ac:dyDescent="0.25">
      <c r="A6" s="4">
        <v>4</v>
      </c>
      <c r="B6" s="16" t="s">
        <v>15</v>
      </c>
      <c r="C6" s="16">
        <v>4</v>
      </c>
      <c r="D6" s="5">
        <v>0</v>
      </c>
      <c r="E6" s="5">
        <f t="shared" si="0"/>
        <v>0</v>
      </c>
      <c r="F6" s="9"/>
      <c r="G6" s="10">
        <v>0</v>
      </c>
      <c r="H6" s="10">
        <v>0</v>
      </c>
      <c r="I6" s="14"/>
    </row>
    <row r="7" spans="1:9" ht="185.25" customHeight="1" x14ac:dyDescent="0.25">
      <c r="A7" s="4">
        <v>5</v>
      </c>
      <c r="B7" s="16" t="s">
        <v>16</v>
      </c>
      <c r="C7" s="16">
        <v>4</v>
      </c>
      <c r="D7" s="5">
        <v>0</v>
      </c>
      <c r="E7" s="5">
        <f t="shared" si="0"/>
        <v>0</v>
      </c>
      <c r="F7" s="9"/>
      <c r="G7" s="10">
        <v>0</v>
      </c>
      <c r="H7" s="10">
        <v>0</v>
      </c>
      <c r="I7" s="14"/>
    </row>
    <row r="8" spans="1:9" ht="185.25" customHeight="1" x14ac:dyDescent="0.25">
      <c r="A8" s="4"/>
      <c r="B8" s="16" t="s">
        <v>17</v>
      </c>
      <c r="C8" s="16">
        <v>4</v>
      </c>
      <c r="D8" s="5">
        <v>0</v>
      </c>
      <c r="E8" s="5">
        <f t="shared" si="0"/>
        <v>0</v>
      </c>
      <c r="F8" s="9"/>
      <c r="G8" s="10">
        <v>0</v>
      </c>
      <c r="H8" s="10">
        <v>0</v>
      </c>
      <c r="I8" s="14"/>
    </row>
    <row r="9" spans="1:9" ht="369" customHeight="1" x14ac:dyDescent="0.25">
      <c r="A9" s="4"/>
      <c r="B9" s="16" t="s">
        <v>18</v>
      </c>
      <c r="C9" s="16">
        <v>4</v>
      </c>
      <c r="D9" s="5">
        <v>0</v>
      </c>
      <c r="E9" s="5">
        <f t="shared" si="0"/>
        <v>0</v>
      </c>
      <c r="F9" s="9"/>
      <c r="G9" s="10">
        <v>0</v>
      </c>
      <c r="H9" s="10">
        <v>0</v>
      </c>
      <c r="I9" s="14"/>
    </row>
    <row r="10" spans="1:9" ht="274.5" customHeight="1" x14ac:dyDescent="0.25">
      <c r="A10" s="4"/>
      <c r="B10" s="16" t="s">
        <v>11</v>
      </c>
      <c r="C10" s="16">
        <v>4</v>
      </c>
      <c r="D10" s="5">
        <v>0</v>
      </c>
      <c r="E10" s="5">
        <f t="shared" si="0"/>
        <v>0</v>
      </c>
      <c r="F10" s="9"/>
      <c r="G10" s="10">
        <v>0</v>
      </c>
      <c r="H10" s="10">
        <v>0</v>
      </c>
      <c r="I10" s="14"/>
    </row>
    <row r="11" spans="1:9" ht="106.5" customHeight="1" x14ac:dyDescent="0.25">
      <c r="A11" s="4"/>
      <c r="B11" s="16" t="s">
        <v>19</v>
      </c>
      <c r="C11" s="16">
        <v>4</v>
      </c>
      <c r="D11" s="5">
        <v>0</v>
      </c>
      <c r="E11" s="5">
        <f t="shared" si="0"/>
        <v>0</v>
      </c>
      <c r="F11" s="9"/>
      <c r="G11" s="10">
        <v>0</v>
      </c>
      <c r="H11" s="10">
        <v>0</v>
      </c>
      <c r="I11" s="14"/>
    </row>
    <row r="12" spans="1:9" ht="138" customHeight="1" x14ac:dyDescent="0.25">
      <c r="A12" s="4">
        <v>6</v>
      </c>
      <c r="B12" s="16" t="s">
        <v>20</v>
      </c>
      <c r="C12" s="16">
        <v>2</v>
      </c>
      <c r="D12" s="5">
        <v>0</v>
      </c>
      <c r="E12" s="5">
        <f t="shared" si="0"/>
        <v>0</v>
      </c>
      <c r="F12" s="9"/>
      <c r="G12" s="10">
        <v>0</v>
      </c>
      <c r="H12" s="10">
        <v>0</v>
      </c>
      <c r="I12" s="14"/>
    </row>
    <row r="13" spans="1:9" ht="15.75" x14ac:dyDescent="0.25">
      <c r="A13" s="18" t="s">
        <v>4</v>
      </c>
      <c r="B13" s="18"/>
      <c r="C13" s="18"/>
      <c r="D13" s="18"/>
      <c r="E13" s="6">
        <f>SUM(E3:E12)</f>
        <v>0</v>
      </c>
      <c r="F13" s="12"/>
      <c r="G13" s="13"/>
      <c r="H13" s="11">
        <f>SUM(H3:H12)</f>
        <v>0</v>
      </c>
      <c r="I13" s="15"/>
    </row>
    <row r="18" spans="2:2" x14ac:dyDescent="0.25">
      <c r="B18" s="2"/>
    </row>
  </sheetData>
  <mergeCells count="2">
    <mergeCell ref="A1:I1"/>
    <mergeCell ref="A13:D13"/>
  </mergeCells>
  <pageMargins left="0.7" right="0.7" top="0.75" bottom="0.75" header="0.3" footer="0.3"/>
  <pageSetup paperSize="8" scale="72" fitToHeight="0" orientation="landscape"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zsipobarlinek@o2.pl</dc:creator>
  <cp:lastModifiedBy>MartaW</cp:lastModifiedBy>
  <cp:lastPrinted>2026-03-11T10:17:49Z</cp:lastPrinted>
  <dcterms:created xsi:type="dcterms:W3CDTF">2025-09-22T14:09:09Z</dcterms:created>
  <dcterms:modified xsi:type="dcterms:W3CDTF">2026-04-20T09:32:14Z</dcterms:modified>
</cp:coreProperties>
</file>